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21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 l="1"/>
  <c r="J11" i="1" l="1"/>
  <c r="L11" i="1"/>
  <c r="M11" i="1" l="1"/>
  <c r="N11" i="1"/>
  <c r="I5" i="1"/>
  <c r="G11" i="1" l="1"/>
  <c r="H11" i="1"/>
  <c r="I11" i="1" l="1"/>
</calcChain>
</file>

<file path=xl/sharedStrings.xml><?xml version="1.0" encoding="utf-8"?>
<sst xmlns="http://schemas.openxmlformats.org/spreadsheetml/2006/main" count="40" uniqueCount="28">
  <si>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</si>
  <si>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</si>
  <si>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</si>
  <si>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</si>
  <si>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</si>
  <si>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</si>
  <si>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</si>
  <si>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</si>
  <si>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</si>
  <si>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</si>
  <si>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</si>
  <si>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</si>
  <si>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</si>
  <si>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</si>
  <si>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-Other shop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</si>
  <si>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Fleetguard</t>
  </si>
  <si>
    <r>
      <t xml:space="preserve">                Supplier - B
Name -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</si>
  <si>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 DKSH
Contact No.
Address -Mingalardone </t>
    </r>
    <r>
      <rPr>
        <sz val="12"/>
        <color theme="1"/>
        <rFont val="Times New Roman"/>
        <family val="1"/>
      </rPr>
      <t xml:space="preserve">
…………………………………</t>
    </r>
  </si>
  <si>
    <t>FF 63046</t>
  </si>
  <si>
    <t>Fuel filter</t>
  </si>
  <si>
    <t>FS 53016</t>
  </si>
  <si>
    <t xml:space="preserve">Fuel water separator </t>
  </si>
  <si>
    <t>Engine oil filter</t>
  </si>
  <si>
    <t>LF 17579</t>
  </si>
  <si>
    <t>(1) for 100.46$ (NO TAX), (2) for  232.64$(NO TAX) and (3) for 93.22$(NO TAX)</t>
  </si>
  <si>
    <r>
      <t xml:space="preserve">
BU Name         :   PG BU
Proposal No.    :  PG BU-LOCAL-ORD-121
Proposal Date  :   9.1.2025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SDG Customer MOON SUN CO.,LTD</t>
    </r>
  </si>
  <si>
    <t>MC450AS</t>
  </si>
  <si>
    <t>For SDG Customer MOON SUN CO.,LTD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</si>
</sst>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8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4" fontId="2" fillId="0" borderId="8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'02'!$B$9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Engine oil filter</c:v>
                  </c:pt>
                  <c:pt idx="3">
                    <c:v>LF 17579</c:v>
                  </c:pt>
                  <c:pt idx="4">
                    <c:v>1</c:v>
                  </c:pt>
                  <c:pt idx="5">
                    <c:v>315,514.71</c:v>
                  </c:pt>
                  <c:pt idx="6">
                    <c:v>315,514.71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water separator </c:v>
                  </c:pt>
                  <c:pt idx="3">
                    <c:v>FS 53016</c:v>
                  </c:pt>
                  <c:pt idx="4">
                    <c:v>1</c:v>
                  </c:pt>
                  <c:pt idx="5">
                    <c:v>787,397.06</c:v>
                  </c:pt>
                  <c:pt idx="6">
                    <c:v>787,397.06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filter</c:v>
                  </c:pt>
                  <c:pt idx="3">
                    <c:v>FF 63046</c:v>
                  </c:pt>
                  <c:pt idx="4">
                    <c:v>1</c:v>
                  </c:pt>
                  <c:pt idx="5">
                    <c:v>340,014.71</c:v>
                  </c:pt>
                  <c:pt idx="6">
                    <c:v>340,014.71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DKSH
Contact No.
Address -Mingalardone 
…………………………………</c:v>
                  </c:pt>
                  <c:pt idx="7">
                    <c:v>                Supplier - B
Name - 
Contact No.…………………..
Address ………………………
…………………………………</c:v>
                  </c:pt>
                  <c:pt idx="10">
                    <c:v>                Supplier - C 
Name -Other shop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Engine oil filter</c:v>
                  </c:pt>
                  <c:pt idx="3">
                    <c:v>LF 17579</c:v>
                  </c:pt>
                  <c:pt idx="4">
                    <c:v>1</c:v>
                  </c:pt>
                  <c:pt idx="5">
                    <c:v>315,514.71</c:v>
                  </c:pt>
                  <c:pt idx="6">
                    <c:v>315,514.71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water separator </c:v>
                  </c:pt>
                  <c:pt idx="3">
                    <c:v>FS 53016</c:v>
                  </c:pt>
                  <c:pt idx="4">
                    <c:v>1</c:v>
                  </c:pt>
                  <c:pt idx="5">
                    <c:v>787,397.06</c:v>
                  </c:pt>
                  <c:pt idx="6">
                    <c:v>787,397.06</c:v>
                  </c:pt>
                  <c:pt idx="12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filter</c:v>
                  </c:pt>
                  <c:pt idx="3">
                    <c:v>FF 63046</c:v>
                  </c:pt>
                  <c:pt idx="4">
                    <c:v>1</c:v>
                  </c:pt>
                  <c:pt idx="5">
                    <c:v>340,014.71</c:v>
                  </c:pt>
                  <c:pt idx="6">
                    <c:v>340,014.71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DKSH
Contact No.
Address -Mingalardone 
…………………………………</c:v>
                  </c:pt>
                  <c:pt idx="7">
                    <c:v>                Supplier - B
Name - 
Contact No.…………………..
Address ………………………
…………………………………</c:v>
                  </c:pt>
                  <c:pt idx="10">
                    <c:v>                Supplier - C 
Name -Other shop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3</c:v>
                </c:pt>
                <c:pt idx="5" formatCode="#,##0.00">
                  <c:v>1442926.48</c:v>
                </c:pt>
                <c:pt idx="6" formatCode="#,##0.00">
                  <c:v>1442926.48</c:v>
                </c:pt>
                <c:pt idx="7">
                  <c:v>0</c:v>
                </c:pt>
                <c:pt idx="9" formatCode="#,##0.00">
                  <c:v>0</c:v>
                </c:pt>
                <c:pt idx="10" formatCode="0">
                  <c:v>0</c:v>
                </c:pt>
                <c:pt idx="11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9921904"/>
        <c:axId val="289923472"/>
      </c:barChart>
      <c:catAx>
        <c:axId val="2899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923472"/>
        <c:crosses val="autoZero"/>
        <c:auto val="1"/>
        <c:lblAlgn val="ctr"/>
        <c:lblOffset val="100"/>
        <c:noMultiLvlLbl val="0"/>
      </c:catAx>
      <c:valAx>
        <c:axId val="28992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99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F10" sqref="F10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2.7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42.5" customHeight="1" thickBot="1" x14ac:dyDescent="0.3">
      <c r="B3" s="41" t="s">
        <v>25</v>
      </c>
      <c r="C3" s="41"/>
      <c r="D3" s="41"/>
      <c r="E3" s="41"/>
      <c r="G3" s="41" t="s">
        <v>17</v>
      </c>
      <c r="H3" s="41"/>
      <c r="I3" s="41"/>
      <c r="J3" s="41" t="s">
        <v>16</v>
      </c>
      <c r="K3" s="41"/>
      <c r="L3" s="41"/>
      <c r="M3" s="41" t="s">
        <v>14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5" customHeight="1" x14ac:dyDescent="0.25">
      <c r="B5" s="9">
        <v>1</v>
      </c>
      <c r="C5" s="10" t="s">
        <v>15</v>
      </c>
      <c r="D5" s="18" t="s">
        <v>26</v>
      </c>
      <c r="E5" s="16" t="s">
        <v>19</v>
      </c>
      <c r="F5" s="16" t="s">
        <v>18</v>
      </c>
      <c r="G5" s="16">
        <v>1</v>
      </c>
      <c r="H5" s="24">
        <v>340014.71</v>
      </c>
      <c r="I5" s="24">
        <f>H5*G5</f>
        <v>340014.71</v>
      </c>
      <c r="J5" s="12"/>
      <c r="K5" s="21"/>
      <c r="L5" s="19"/>
      <c r="M5" s="9"/>
      <c r="N5" s="11"/>
      <c r="O5" s="21" t="s">
        <v>13</v>
      </c>
    </row>
    <row r="6" spans="2:15" ht="30" customHeight="1" x14ac:dyDescent="0.25">
      <c r="B6" s="9">
        <v>2</v>
      </c>
      <c r="C6" s="10" t="s">
        <v>15</v>
      </c>
      <c r="D6" s="18" t="s">
        <v>26</v>
      </c>
      <c r="E6" s="16" t="s">
        <v>21</v>
      </c>
      <c r="F6" s="16" t="s">
        <v>20</v>
      </c>
      <c r="G6" s="16">
        <v>1</v>
      </c>
      <c r="H6" s="24">
        <v>787397.06</v>
      </c>
      <c r="I6" s="24">
        <f>H6*G6</f>
        <v>787397.06</v>
      </c>
      <c r="J6" s="10"/>
      <c r="K6" s="27"/>
      <c r="L6" s="24"/>
      <c r="M6" s="9"/>
      <c r="N6" s="11"/>
      <c r="O6" s="21" t="s">
        <v>13</v>
      </c>
    </row>
    <row r="7" spans="2:15" ht="30" customHeight="1" x14ac:dyDescent="0.25">
      <c r="B7" s="9">
        <v>3</v>
      </c>
      <c r="C7" s="10" t="s">
        <v>15</v>
      </c>
      <c r="D7" s="18" t="s">
        <v>26</v>
      </c>
      <c r="E7" s="16" t="s">
        <v>22</v>
      </c>
      <c r="F7" s="16" t="s">
        <v>23</v>
      </c>
      <c r="G7" s="16">
        <v>1</v>
      </c>
      <c r="H7" s="24">
        <v>315514.71000000002</v>
      </c>
      <c r="I7" s="24">
        <f>H7*G7</f>
        <v>315514.71000000002</v>
      </c>
      <c r="J7" s="10"/>
      <c r="K7" s="21"/>
      <c r="L7" s="19"/>
      <c r="M7" s="9"/>
      <c r="N7" s="26"/>
      <c r="O7" s="21" t="s">
        <v>13</v>
      </c>
    </row>
    <row r="8" spans="2:15" ht="30" customHeight="1" x14ac:dyDescent="0.25">
      <c r="B8" s="9"/>
      <c r="C8" s="10"/>
      <c r="D8" s="18"/>
      <c r="E8" s="16"/>
      <c r="F8" s="16"/>
      <c r="G8" s="10"/>
      <c r="H8" s="19"/>
      <c r="I8" s="19"/>
      <c r="J8" s="10"/>
      <c r="K8" s="10"/>
      <c r="L8" s="19"/>
      <c r="M8" s="9"/>
      <c r="N8" s="11"/>
      <c r="O8" s="21"/>
    </row>
    <row r="9" spans="2:15" ht="30" customHeight="1" x14ac:dyDescent="0.25">
      <c r="B9" s="9"/>
      <c r="C9" s="10"/>
      <c r="D9" s="18"/>
      <c r="E9" s="16"/>
      <c r="F9" s="16"/>
      <c r="G9" s="19"/>
      <c r="H9" s="19"/>
      <c r="I9" s="19"/>
      <c r="J9" s="19"/>
      <c r="K9" s="19"/>
      <c r="L9" s="19"/>
      <c r="M9" s="9"/>
      <c r="N9" s="11"/>
      <c r="O9" s="21"/>
    </row>
    <row r="10" spans="2:15" ht="30" customHeight="1" thickBot="1" x14ac:dyDescent="0.3">
      <c r="B10" s="22"/>
      <c r="C10" s="16"/>
      <c r="D10" s="18"/>
      <c r="E10" s="16"/>
      <c r="F10" s="16"/>
      <c r="G10" s="19"/>
      <c r="H10" s="19"/>
      <c r="I10" s="19"/>
      <c r="J10" s="16"/>
      <c r="K10" s="16"/>
      <c r="L10" s="19"/>
      <c r="M10" s="16"/>
      <c r="N10" s="16"/>
      <c r="O10" s="19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3">
        <f>G5+G6+G7+G8+G9+G10</f>
        <v>3</v>
      </c>
      <c r="H11" s="31">
        <f>H5+H6+H7+H8+H9+H10</f>
        <v>1442926.48</v>
      </c>
      <c r="I11" s="30">
        <f>I6+I5+I7+I8+I9+I10</f>
        <v>1442926.48</v>
      </c>
      <c r="J11" s="13">
        <f>J6</f>
        <v>0</v>
      </c>
      <c r="K11" s="29"/>
      <c r="L11" s="28">
        <f>L6</f>
        <v>0</v>
      </c>
      <c r="M11" s="20">
        <f>M6+M7+M8</f>
        <v>0</v>
      </c>
      <c r="N11" s="25">
        <f>N6+N7+N8</f>
        <v>0</v>
      </c>
      <c r="O11" s="25"/>
    </row>
    <row r="12" spans="2:15" ht="10.5" customHeight="1" thickBot="1" x14ac:dyDescent="0.3">
      <c r="B12" s="14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 t="s">
        <v>24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/>
    </row>
    <row r="14" spans="2:15" ht="33" customHeight="1" thickBot="1" x14ac:dyDescent="0.3">
      <c r="B14" s="38" t="s">
        <v>6</v>
      </c>
      <c r="C14" s="39"/>
      <c r="D14" s="34" t="s">
        <v>27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2025-01-09T10:29:31Z</dcterms:modified>
</cp:coreProperties>
</file>